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308986\AppData\Local\Microsoft\Windows\INetCache\Content.Outlook\KN9U16X1\"/>
    </mc:Choice>
  </mc:AlternateContent>
  <xr:revisionPtr revIDLastSave="0" documentId="13_ncr:1_{D06E5850-3B9F-4B7A-B6A6-CFB9AA720F31}" xr6:coauthVersionLast="47" xr6:coauthVersionMax="47" xr10:uidLastSave="{00000000-0000-0000-0000-000000000000}"/>
  <bookViews>
    <workbookView xWindow="1050" yWindow="1455" windowWidth="32790" windowHeight="1302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8" i="144" l="1"/>
  <c r="D49" i="144"/>
  <c r="Y44" i="144"/>
  <c r="Q47" i="144"/>
  <c r="D42" i="144"/>
  <c r="D35" i="144" l="1"/>
  <c r="D28" i="144" l="1"/>
  <c r="D21" i="144" l="1"/>
  <c r="D14" i="144" l="1"/>
  <c r="E244" i="2"/>
  <c r="D244" i="2"/>
  <c r="D7" i="144" l="1"/>
  <c r="G69" i="144" l="1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N61" i="144"/>
  <c r="K41" i="144"/>
  <c r="K42" i="144"/>
  <c r="K43" i="144"/>
  <c r="K44" i="144"/>
  <c r="K47" i="144"/>
  <c r="K48" i="144"/>
  <c r="K49" i="144"/>
  <c r="K50" i="144"/>
  <c r="N50" i="144" s="1"/>
  <c r="K51" i="144"/>
  <c r="K54" i="144"/>
  <c r="K55" i="144"/>
  <c r="K56" i="144"/>
  <c r="K57" i="144"/>
  <c r="K58" i="144"/>
  <c r="N58" i="144" s="1"/>
  <c r="K61" i="144"/>
  <c r="K62" i="144"/>
  <c r="N62" i="144" s="1"/>
  <c r="G62" i="144"/>
  <c r="G61" i="144"/>
  <c r="G58" i="144"/>
  <c r="G57" i="144"/>
  <c r="G56" i="144"/>
  <c r="N56" i="144" s="1"/>
  <c r="G55" i="144"/>
  <c r="G54" i="144"/>
  <c r="N54" i="144" s="1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48" i="144" l="1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D42" i="142"/>
  <c r="Z7" i="143" l="1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s="1"/>
  <c r="S12" i="144" l="1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s="1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S46" i="144" s="1"/>
  <c r="R45" i="144"/>
  <c r="P46" i="144" l="1"/>
  <c r="O46" i="144" s="1"/>
  <c r="R46" i="144"/>
  <c r="P47" i="144" l="1"/>
  <c r="O47" i="144" s="1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<sst xmlns="http://schemas.openxmlformats.org/spreadsheetml/2006/main" count="1941" uniqueCount="396">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</sst>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K28" activePane="bottomRight" state="frozen"/>
      <selection pane="topRight" activeCell="C1" sqref="C1"/>
      <selection pane="bottomLeft" activeCell="A7" sqref="A7"/>
      <selection pane="bottomRight" activeCell="P50" sqref="P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1300</v>
      </c>
      <c r="J23" s="63">
        <v>100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-300</v>
      </c>
      <c r="J26" s="63">
        <v>500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3400</v>
      </c>
      <c r="J27" s="63">
        <v>500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2800</v>
      </c>
      <c r="J28" s="63">
        <v>500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-7400</v>
      </c>
      <c r="J29" s="63">
        <v>500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-24800</v>
      </c>
      <c r="J30" s="25">
        <v>500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13900</v>
      </c>
      <c r="J33" s="25">
        <v>300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-3037665.625</v>
      </c>
      <c r="Y33" s="156">
        <f t="shared" si="13"/>
        <v>-3062253</v>
      </c>
      <c r="Z33" s="217">
        <f>AVERAGE(Y33:Y62)</f>
        <v>-3033649.6666666665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2000</v>
      </c>
      <c r="J34" s="25">
        <v>300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1500</v>
      </c>
      <c r="J35" s="25">
        <v>300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-6400</v>
      </c>
      <c r="J36" s="25">
        <v>300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4900</v>
      </c>
      <c r="J37" s="25">
        <v>300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-22900</v>
      </c>
      <c r="J40" s="25">
        <v>100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-3016398.222222222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-10900</v>
      </c>
      <c r="J41" s="25">
        <v>100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-14000</v>
      </c>
      <c r="J42" s="25">
        <v>100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-14400</v>
      </c>
      <c r="J43" s="25">
        <v>100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62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-1400</v>
      </c>
      <c r="J44" s="25">
        <v>100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-3014260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/>
      <c r="F49" s="23"/>
      <c r="G49" s="26">
        <f t="shared" ref="G49:G51" si="23">D49+E49+F49-E48-F48</f>
        <v>2915860</v>
      </c>
      <c r="H49" s="132">
        <v>300</v>
      </c>
      <c r="I49" s="25">
        <v>2000</v>
      </c>
      <c r="J49" s="25">
        <v>100</v>
      </c>
      <c r="K49" s="170">
        <f t="shared" si="7"/>
        <v>2400</v>
      </c>
      <c r="L49" s="171"/>
      <c r="M49" s="153"/>
      <c r="N49" s="149">
        <f t="shared" si="10"/>
        <v>2918260</v>
      </c>
      <c r="O49" s="67">
        <f t="shared" si="19"/>
        <v>68675.440232558147</v>
      </c>
      <c r="P49" s="7">
        <f t="shared" si="5"/>
        <v>2953043.93</v>
      </c>
      <c r="Q49" s="164">
        <f t="shared" si="22"/>
        <v>3070670.51</v>
      </c>
      <c r="R49" s="29">
        <f t="shared" si="1"/>
        <v>142.07167726460375</v>
      </c>
      <c r="S49" s="5">
        <f>SUM($Q$7:$Q49)/T49-1</f>
        <v>231906.44023255797</v>
      </c>
      <c r="T49" s="18">
        <v>43</v>
      </c>
      <c r="U49" s="138"/>
      <c r="V49" s="131"/>
      <c r="W49" s="105"/>
      <c r="X49" s="167"/>
      <c r="Y49" s="156">
        <f t="shared" si="20"/>
        <v>-3021860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>
        <v>300</v>
      </c>
      <c r="I50" s="25">
        <v>2000</v>
      </c>
      <c r="J50" s="25">
        <v>100</v>
      </c>
      <c r="K50" s="170">
        <f t="shared" si="7"/>
        <v>2400</v>
      </c>
      <c r="L50" s="171"/>
      <c r="M50" s="153"/>
      <c r="N50" s="149">
        <f t="shared" si="10"/>
        <v>2400</v>
      </c>
      <c r="O50" s="67">
        <f t="shared" si="19"/>
        <v>133247.28272727272</v>
      </c>
      <c r="P50" s="7">
        <f t="shared" si="5"/>
        <v>5862880.4399999995</v>
      </c>
      <c r="Q50" s="164">
        <f t="shared" si="22"/>
        <v>3073068.51</v>
      </c>
      <c r="R50" s="29">
        <f t="shared" si="1"/>
        <v>181.63000069059532</v>
      </c>
      <c r="S50" s="5">
        <f>SUM($Q$7:$Q50)/T50-1</f>
        <v>296478.28272727254</v>
      </c>
      <c r="T50" s="18">
        <v>44</v>
      </c>
      <c r="U50" s="138"/>
      <c r="V50" s="131"/>
      <c r="W50" s="105"/>
      <c r="X50" s="167"/>
      <c r="Y50" s="156">
        <f t="shared" si="20"/>
        <v>-3024260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>
        <v>300</v>
      </c>
      <c r="I51" s="25">
        <v>2000</v>
      </c>
      <c r="J51" s="25">
        <v>100</v>
      </c>
      <c r="K51" s="170">
        <f t="shared" si="7"/>
        <v>2400</v>
      </c>
      <c r="L51" s="171"/>
      <c r="M51" s="153"/>
      <c r="N51" s="149">
        <f t="shared" si="10"/>
        <v>2400</v>
      </c>
      <c r="O51" s="67">
        <f t="shared" si="19"/>
        <v>195002.55444444442</v>
      </c>
      <c r="P51" s="7">
        <f t="shared" si="5"/>
        <v>8775114.9499999993</v>
      </c>
      <c r="Q51" s="164">
        <f t="shared" si="22"/>
        <v>3075466.51</v>
      </c>
      <c r="R51" s="29">
        <f t="shared" si="1"/>
        <v>219.46282251301477</v>
      </c>
      <c r="S51" s="5">
        <f>SUM($Q$7:$Q51)/T51-1</f>
        <v>358233.55444444425</v>
      </c>
      <c r="T51" s="18">
        <v>45</v>
      </c>
      <c r="U51" s="138"/>
      <c r="V51" s="131"/>
      <c r="W51" s="105"/>
      <c r="X51" s="167"/>
      <c r="Y51" s="156">
        <f t="shared" si="20"/>
        <v>-3026660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254072.7708695652</v>
      </c>
      <c r="P52" s="7">
        <f t="shared" si="5"/>
        <v>11687347.459999999</v>
      </c>
      <c r="Q52" s="164">
        <f t="shared" si="22"/>
        <v>3075464.51</v>
      </c>
      <c r="R52" s="29">
        <f t="shared" si="1"/>
        <v>255.65071240293881</v>
      </c>
      <c r="S52" s="5">
        <f>SUM($Q$7:$Q52)/T52-1</f>
        <v>417303.77086956508</v>
      </c>
      <c r="T52" s="18">
        <v>46</v>
      </c>
      <c r="U52" s="138"/>
      <c r="V52" s="131"/>
      <c r="W52" s="105"/>
      <c r="X52" s="167"/>
      <c r="Y52" s="156">
        <f t="shared" si="20"/>
        <v>-3026660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310629.31851063826</v>
      </c>
      <c r="P53" s="7">
        <f t="shared" si="5"/>
        <v>14599577.969999999</v>
      </c>
      <c r="Q53" s="164">
        <f t="shared" si="22"/>
        <v>3075462.51</v>
      </c>
      <c r="R53" s="29">
        <f t="shared" si="1"/>
        <v>290.29866601563305</v>
      </c>
      <c r="S53" s="5">
        <f>SUM($Q$7:$Q53)/T53-1</f>
        <v>473860.31851063814</v>
      </c>
      <c r="T53" s="18">
        <v>47</v>
      </c>
      <c r="U53" s="138"/>
      <c r="V53" s="131"/>
      <c r="W53" s="105"/>
      <c r="X53" s="167"/>
      <c r="Y53" s="156">
        <f t="shared" si="20"/>
        <v>-3026660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300</v>
      </c>
      <c r="I54" s="25">
        <v>2000</v>
      </c>
      <c r="J54" s="25">
        <v>100</v>
      </c>
      <c r="K54" s="170">
        <f t="shared" si="7"/>
        <v>2400</v>
      </c>
      <c r="L54" s="171"/>
      <c r="M54" s="153"/>
      <c r="N54" s="149">
        <f t="shared" si="10"/>
        <v>2400</v>
      </c>
      <c r="O54" s="67">
        <f t="shared" si="19"/>
        <v>364879.30166666658</v>
      </c>
      <c r="P54" s="7">
        <f t="shared" si="5"/>
        <v>17514206.479999997</v>
      </c>
      <c r="Q54" s="164">
        <f t="shared" si="22"/>
        <v>3077860.51</v>
      </c>
      <c r="R54" s="29">
        <f t="shared" si="1"/>
        <v>323.5335606171991</v>
      </c>
      <c r="S54" s="5">
        <f>SUM($Q$7:$Q54)/T54-1</f>
        <v>528110.3016666664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0"/>
        <v>-3029060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>
        <v>300</v>
      </c>
      <c r="I55" s="25">
        <v>2000</v>
      </c>
      <c r="J55" s="25">
        <v>100</v>
      </c>
      <c r="K55" s="170">
        <f t="shared" si="7"/>
        <v>2400</v>
      </c>
      <c r="L55" s="171"/>
      <c r="M55" s="153"/>
      <c r="N55" s="149">
        <f t="shared" si="10"/>
        <v>2400</v>
      </c>
      <c r="O55" s="67">
        <f t="shared" si="19"/>
        <v>416963.93857142847</v>
      </c>
      <c r="P55" s="7">
        <f t="shared" si="5"/>
        <v>20431232.989999995</v>
      </c>
      <c r="Q55" s="164">
        <f t="shared" si="22"/>
        <v>3080258.51</v>
      </c>
      <c r="R55" s="29">
        <f t="shared" si="1"/>
        <v>355.44191002464487</v>
      </c>
      <c r="S55" s="5">
        <f>SUM($Q$7:$Q55)/T55-1</f>
        <v>580194.9385714283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0"/>
        <v>-3031460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v>-6663</v>
      </c>
      <c r="E56" s="87"/>
      <c r="F56" s="23"/>
      <c r="G56" s="26">
        <f t="shared" ref="G56:G58" si="24">D56+E56+F56-E55-F55</f>
        <v>-6663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-6663</v>
      </c>
      <c r="O56" s="67">
        <f t="shared" si="19"/>
        <v>466831.88999999984</v>
      </c>
      <c r="P56" s="7">
        <f t="shared" si="5"/>
        <v>23341594.499999993</v>
      </c>
      <c r="Q56" s="164">
        <f t="shared" si="22"/>
        <v>3073593.51</v>
      </c>
      <c r="R56" s="29">
        <f t="shared" si="1"/>
        <v>385.99226254655929</v>
      </c>
      <c r="S56" s="5">
        <f>SUM($Q$7:$Q56)/T56-1</f>
        <v>630062.88999999966</v>
      </c>
      <c r="T56" s="18">
        <v>50</v>
      </c>
      <c r="U56" s="138"/>
      <c r="V56" s="131"/>
      <c r="W56" s="105"/>
      <c r="X56" s="167"/>
      <c r="Y56" s="156">
        <f t="shared" si="20"/>
        <v>-3031460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514744.1962745096</v>
      </c>
      <c r="P57" s="7">
        <f t="shared" si="5"/>
        <v>26251954.00999999</v>
      </c>
      <c r="Q57" s="164">
        <f t="shared" si="22"/>
        <v>3073591.51</v>
      </c>
      <c r="R57" s="29">
        <f t="shared" si="1"/>
        <v>415.3445380038898</v>
      </c>
      <c r="S57" s="5">
        <f>SUM($Q$7:$Q57)/T57-1</f>
        <v>677975.19627450942</v>
      </c>
      <c r="T57" s="18">
        <v>51</v>
      </c>
      <c r="U57" s="138"/>
      <c r="V57" s="131"/>
      <c r="W57" s="105"/>
      <c r="X57" s="167"/>
      <c r="Y57" s="156">
        <f t="shared" si="20"/>
        <v>-3031460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560813.6830769229</v>
      </c>
      <c r="P58" s="7">
        <f t="shared" si="5"/>
        <v>29162311.519999988</v>
      </c>
      <c r="Q58" s="164">
        <f t="shared" si="22"/>
        <v>3073589.51</v>
      </c>
      <c r="R58" s="29">
        <f t="shared" si="1"/>
        <v>443.56785622728552</v>
      </c>
      <c r="S58" s="5">
        <f>SUM($Q$7:$Q58)/T58-1</f>
        <v>724044.68307692267</v>
      </c>
      <c r="T58" s="18">
        <v>52</v>
      </c>
      <c r="U58" s="138"/>
      <c r="V58" s="131"/>
      <c r="W58" s="105"/>
      <c r="X58" s="167"/>
      <c r="Y58" s="156">
        <f t="shared" si="20"/>
        <v>-3031460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605144.66094339592</v>
      </c>
      <c r="P59" s="7">
        <f t="shared" si="5"/>
        <v>32072667.029999986</v>
      </c>
      <c r="Q59" s="164">
        <f t="shared" si="22"/>
        <v>3073587.51</v>
      </c>
      <c r="R59" s="29">
        <f t="shared" si="1"/>
        <v>470.72612045640307</v>
      </c>
      <c r="S59" s="5">
        <f>SUM($Q$7:$Q59)/T59-1</f>
        <v>768375.66094339581</v>
      </c>
      <c r="T59" s="18">
        <v>53</v>
      </c>
      <c r="U59" s="138"/>
      <c r="V59" s="131"/>
      <c r="W59" s="105"/>
      <c r="X59" s="167"/>
      <c r="Y59" s="156">
        <f t="shared" si="20"/>
        <v>-3031460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647833.71370370337</v>
      </c>
      <c r="P60" s="7">
        <f t="shared" si="5"/>
        <v>34983020.539999984</v>
      </c>
      <c r="Q60" s="164">
        <f t="shared" si="22"/>
        <v>3073585.51</v>
      </c>
      <c r="R60" s="29">
        <f t="shared" si="1"/>
        <v>496.87850035759118</v>
      </c>
      <c r="S60" s="5">
        <f>SUM($Q$7:$Q60)/T60-1</f>
        <v>811064.71370370325</v>
      </c>
      <c r="T60" s="18">
        <v>54</v>
      </c>
      <c r="U60" s="138"/>
      <c r="V60" s="131"/>
      <c r="W60" s="105"/>
      <c r="X60" s="167"/>
      <c r="Y60" s="156">
        <f t="shared" si="20"/>
        <v>-3031460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688970.40090909053</v>
      </c>
      <c r="P61" s="7">
        <f t="shared" si="5"/>
        <v>37893372.049999982</v>
      </c>
      <c r="Q61" s="164">
        <f t="shared" si="22"/>
        <v>3073583.51</v>
      </c>
      <c r="R61" s="29">
        <f t="shared" si="1"/>
        <v>522.07986234873704</v>
      </c>
      <c r="S61" s="5">
        <f>SUM($Q$7:$Q61)/T61-1</f>
        <v>852201.40090909041</v>
      </c>
      <c r="T61" s="18">
        <v>55</v>
      </c>
      <c r="U61" s="138"/>
      <c r="V61" s="131"/>
      <c r="W61" s="105"/>
      <c r="X61" s="167"/>
      <c r="Y61" s="156">
        <f t="shared" si="20"/>
        <v>-3031460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728637.88499999966</v>
      </c>
      <c r="P62" s="7">
        <f t="shared" si="5"/>
        <v>40803721.55999998</v>
      </c>
      <c r="Q62" s="164">
        <f t="shared" si="22"/>
        <v>3073581.51</v>
      </c>
      <c r="R62" s="29">
        <f t="shared" si="1"/>
        <v>546.38115381787861</v>
      </c>
      <c r="S62" s="5">
        <f>SUM($Q$7:$Q62)/T62-1</f>
        <v>891868.88499999954</v>
      </c>
      <c r="T62" s="18">
        <v>56</v>
      </c>
      <c r="U62" s="138"/>
      <c r="V62" s="131"/>
      <c r="W62" s="105"/>
      <c r="X62" s="167"/>
      <c r="Y62" s="156">
        <f t="shared" si="20"/>
        <v>-3031460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97"/>
  <sheetViews>
    <sheetView topLeftCell="A5371" workbookViewId="0">
      <selection activeCell="D5395" sqref="D539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</row>
    <row r="5397" spans="1:3">
      <c r="A5397" s="102">
        <v>45631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2024-12-04T10:36:34Z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